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Benjamin.LANDELLE\MAPA AUXONNE 2\DCE version 22.04\"/>
    </mc:Choice>
  </mc:AlternateContent>
  <xr:revisionPtr revIDLastSave="0" documentId="13_ncr:1_{01E14097-F772-4925-AF10-CA2F5DC568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N°1  Travaux d'électricité" sheetId="1" r:id="rId1"/>
  </sheets>
  <definedNames>
    <definedName name="_xlnm.Print_Titles" localSheetId="0">'LOT N°1  Travaux d''électricité'!$1:$2</definedName>
    <definedName name="_xlnm.Print_Area" localSheetId="0">'LOT N°1  Travaux d''électricité'!$A$1:$G$44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8" i="1" l="1"/>
  <c r="G32" i="1"/>
  <c r="G3" i="1"/>
  <c r="G36" i="1"/>
  <c r="G10" i="1"/>
  <c r="G9" i="1"/>
  <c r="G8" i="1"/>
  <c r="G29" i="1"/>
  <c r="G22" i="1"/>
  <c r="G21" i="1"/>
  <c r="G34" i="1" l="1"/>
  <c r="G35" i="1"/>
  <c r="G33" i="1"/>
  <c r="G26" i="1"/>
  <c r="G27" i="1"/>
  <c r="G28" i="1"/>
  <c r="G23" i="1"/>
  <c r="G14" i="1"/>
  <c r="G15" i="1"/>
  <c r="G16" i="1"/>
  <c r="G17" i="1"/>
  <c r="G20" i="1"/>
  <c r="G11" i="1"/>
  <c r="G6" i="1"/>
  <c r="G7" i="1"/>
  <c r="B42" i="1" l="1"/>
  <c r="C41" i="1" l="1"/>
  <c r="C43" i="1" s="1"/>
</calcChain>
</file>

<file path=xl/sharedStrings.xml><?xml version="1.0" encoding="utf-8"?>
<sst xmlns="http://schemas.openxmlformats.org/spreadsheetml/2006/main" count="96" uniqueCount="60">
  <si>
    <t>U</t>
  </si>
  <si>
    <t>Quantité</t>
  </si>
  <si>
    <t>Quantité vérifiée</t>
  </si>
  <si>
    <t>Prix</t>
  </si>
  <si>
    <t>Montant en €</t>
  </si>
  <si>
    <t>CH2</t>
  </si>
  <si>
    <t>CH3</t>
  </si>
  <si>
    <t>CH4</t>
  </si>
  <si>
    <t>ART</t>
  </si>
  <si>
    <t>001-E988</t>
  </si>
  <si>
    <t>CH4</t>
  </si>
  <si>
    <t>ART</t>
  </si>
  <si>
    <t>001-Z588</t>
  </si>
  <si>
    <t>CH3</t>
  </si>
  <si>
    <t>ART</t>
  </si>
  <si>
    <t>001-X284</t>
  </si>
  <si>
    <t>CH3</t>
  </si>
  <si>
    <t>ART</t>
  </si>
  <si>
    <t>002-Z439</t>
  </si>
  <si>
    <t>CH3</t>
  </si>
  <si>
    <t>ART</t>
  </si>
  <si>
    <t>001-F064</t>
  </si>
  <si>
    <t>TOTHT</t>
  </si>
  <si>
    <t>TVA</t>
  </si>
  <si>
    <t>Montant TTC</t>
  </si>
  <si>
    <t>TOTTTC</t>
  </si>
  <si>
    <t>A.</t>
  </si>
  <si>
    <t>Relamping intérieur</t>
  </si>
  <si>
    <t>Luminaires LED, circulations</t>
  </si>
  <si>
    <t>Dalles LED, bureaux</t>
  </si>
  <si>
    <t>Luminaires LED avec detection de présence, circulations</t>
  </si>
  <si>
    <t>Luminaires LED, sanitaires</t>
  </si>
  <si>
    <t>B.</t>
  </si>
  <si>
    <t>Niveau RDJ</t>
  </si>
  <si>
    <t>Niveau RDC</t>
  </si>
  <si>
    <t>C.</t>
  </si>
  <si>
    <t>Niveau R+1</t>
  </si>
  <si>
    <t>D.</t>
  </si>
  <si>
    <t>Niveau R+2</t>
  </si>
  <si>
    <t>Luminaires LED, salle QVT</t>
  </si>
  <si>
    <t>7.4</t>
  </si>
  <si>
    <t>Autres prestations électriques</t>
  </si>
  <si>
    <t>Luminaires LED local vélos</t>
  </si>
  <si>
    <t>Luminaires LED, salles de stockages et machinerie</t>
  </si>
  <si>
    <t>ENS</t>
  </si>
  <si>
    <t>Fourniture et pose de luminaires LED, Escalier de secours</t>
  </si>
  <si>
    <t xml:space="preserve">Dépose d'une goulotte existante et mise en sécurité électrique </t>
  </si>
  <si>
    <t>Repose de la goulotte et mise en service</t>
  </si>
  <si>
    <t>5.</t>
  </si>
  <si>
    <t>Dépose et recyclage des luminaires existants</t>
  </si>
  <si>
    <t xml:space="preserve">Montant HT du LOT N°1  Travaux d'électricité, relamping interieur </t>
  </si>
  <si>
    <t>6.</t>
  </si>
  <si>
    <t>7.</t>
  </si>
  <si>
    <t>7.1</t>
  </si>
  <si>
    <t>Fourniture et pose de prises électriques étanches local vélos</t>
  </si>
  <si>
    <t>7.2</t>
  </si>
  <si>
    <t>7.3</t>
  </si>
  <si>
    <t>Le dossier des ouvrages exécutés (DOE)</t>
  </si>
  <si>
    <t>8.</t>
  </si>
  <si>
    <t>Travaux AUXONNE 2- NANCY
LOT N°1  Travaux d'électricité, relamping interieur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</si>
</sst>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7" formatCode="#,##0.00\ &quot;€&quot;;\-#,##0.00\ &quot;€&quot;"/>
    <numFmt numFmtId="164" formatCode="#,##0.00;\-#,##0.00;"/>
    <numFmt numFmtId="165" formatCode="#\ ##0;\-#,##0;"/>
    <numFmt numFmtId="166" formatCode="#,##0.00\ &quot;€&quot;"/>
  </numFmts>
  <fonts count="26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sz val="14"/>
      <color rgb="FF000000"/>
      <name val="Times New Roman"/>
      <family val="1"/>
    </font>
    <font>
      <sz val="11"/>
      <color rgb="FF000000"/>
      <name val="Arial"/>
      <family val="1"/>
    </font>
    <font>
      <sz val="12"/>
      <color rgb="FF000000"/>
      <name val="Times New Roman"/>
      <family val="1"/>
    </font>
    <font>
      <sz val="9"/>
      <color rgb="FFFF0000"/>
      <name val="Arial Narrow"/>
      <family val="1"/>
    </font>
    <font>
      <sz val="10"/>
      <color rgb="FF000000"/>
      <name val="Arial Narrow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u/>
      <sz val="10"/>
      <color rgb="FF000000"/>
      <name val="Times New Roman"/>
      <family val="1"/>
    </font>
    <font>
      <sz val="8"/>
      <color rgb="FF000000"/>
      <name val="Arial"/>
      <family val="1"/>
    </font>
    <font>
      <sz val="8"/>
      <color rgb="FF000000"/>
      <name val="Times New Roman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b/>
      <sz val="12"/>
      <color theme="1"/>
      <name val="Times New Roman"/>
      <family val="1"/>
    </font>
    <font>
      <sz val="11"/>
      <color rgb="FFFFFFFF"/>
      <name val="Calibri"/>
      <family val="1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/>
    </xf>
  </cellStyleXfs>
  <cellXfs count="60">
    <xf numFmtId="0" fontId="0" fillId="0" borderId="0" xfId="0"/>
    <xf numFmtId="0" fontId="0" fillId="0" borderId="15" xfId="0" applyBorder="1" applyAlignment="1">
      <alignment horizontal="left" vertical="top" wrapText="1"/>
    </xf>
    <xf numFmtId="0" fontId="17" fillId="0" borderId="14" xfId="0" applyFont="1" applyBorder="1" applyAlignment="1">
      <alignment horizontal="left" vertical="top" wrapText="1"/>
    </xf>
    <xf numFmtId="0" fontId="17" fillId="0" borderId="14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right" vertical="top" wrapText="1"/>
    </xf>
    <xf numFmtId="0" fontId="0" fillId="0" borderId="11" xfId="0" applyBorder="1" applyAlignment="1">
      <alignment horizontal="left" vertical="top" wrapText="1"/>
    </xf>
    <xf numFmtId="0" fontId="1" fillId="2" borderId="8" xfId="1" applyFill="1" applyBorder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1" fillId="0" borderId="8" xfId="1" applyBorder="1">
      <alignment horizontal="left" vertical="top" wrapText="1"/>
    </xf>
    <xf numFmtId="0" fontId="0" fillId="0" borderId="7" xfId="0" applyBorder="1" applyAlignment="1" applyProtection="1">
      <alignment horizontal="left" vertical="top"/>
      <protection locked="0"/>
    </xf>
    <xf numFmtId="0" fontId="18" fillId="0" borderId="4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17" fillId="0" borderId="0" xfId="0" applyNumberFormat="1" applyFont="1" applyAlignment="1">
      <alignment horizontal="right" vertical="top" wrapText="1"/>
    </xf>
    <xf numFmtId="165" fontId="19" fillId="2" borderId="0" xfId="0" applyNumberFormat="1" applyFont="1" applyFill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164" fontId="17" fillId="0" borderId="0" xfId="0" applyNumberFormat="1" applyFont="1" applyBorder="1" applyAlignment="1">
      <alignment horizontal="center" vertical="center" wrapText="1"/>
    </xf>
    <xf numFmtId="10" fontId="17" fillId="0" borderId="0" xfId="0" applyNumberFormat="1" applyFont="1" applyBorder="1" applyAlignment="1">
      <alignment horizontal="center" vertical="center" wrapText="1"/>
    </xf>
    <xf numFmtId="164" fontId="17" fillId="0" borderId="19" xfId="0" applyNumberFormat="1" applyFont="1" applyBorder="1" applyAlignment="1">
      <alignment horizontal="center" vertical="center" wrapText="1"/>
    </xf>
    <xf numFmtId="10" fontId="17" fillId="0" borderId="19" xfId="0" applyNumberFormat="1" applyFont="1" applyBorder="1" applyAlignment="1">
      <alignment horizontal="center" vertical="center" wrapText="1"/>
    </xf>
    <xf numFmtId="166" fontId="0" fillId="0" borderId="7" xfId="0" applyNumberFormat="1" applyBorder="1" applyAlignment="1" applyProtection="1">
      <alignment horizontal="center" vertical="top" wrapText="1"/>
      <protection locked="0"/>
    </xf>
    <xf numFmtId="166" fontId="0" fillId="0" borderId="7" xfId="0" applyNumberFormat="1" applyBorder="1" applyAlignment="1">
      <alignment horizontal="left" vertical="top" wrapText="1"/>
    </xf>
    <xf numFmtId="166" fontId="0" fillId="0" borderId="3" xfId="0" applyNumberFormat="1" applyBorder="1" applyAlignment="1">
      <alignment horizontal="left" vertical="top" wrapText="1"/>
    </xf>
    <xf numFmtId="166" fontId="0" fillId="0" borderId="9" xfId="0" applyNumberFormat="1" applyBorder="1" applyAlignment="1" applyProtection="1">
      <alignment horizontal="right" vertical="top" wrapText="1"/>
      <protection locked="0"/>
    </xf>
    <xf numFmtId="166" fontId="0" fillId="0" borderId="5" xfId="0" applyNumberFormat="1" applyBorder="1" applyAlignment="1">
      <alignment horizontal="left" vertical="top" wrapText="1"/>
    </xf>
    <xf numFmtId="166" fontId="0" fillId="0" borderId="11" xfId="0" applyNumberFormat="1" applyBorder="1" applyAlignment="1">
      <alignment horizontal="left" vertical="top" wrapText="1"/>
    </xf>
    <xf numFmtId="2" fontId="0" fillId="0" borderId="11" xfId="0" applyNumberFormat="1" applyBorder="1" applyAlignment="1">
      <alignment horizontal="center" vertical="top" wrapText="1"/>
    </xf>
    <xf numFmtId="2" fontId="0" fillId="0" borderId="11" xfId="0" applyNumberFormat="1" applyBorder="1" applyAlignment="1">
      <alignment horizontal="left" vertical="top" wrapText="1"/>
    </xf>
    <xf numFmtId="2" fontId="0" fillId="0" borderId="7" xfId="0" applyNumberFormat="1" applyBorder="1" applyAlignment="1">
      <alignment horizontal="center" vertical="top" wrapText="1"/>
    </xf>
    <xf numFmtId="2" fontId="0" fillId="0" borderId="7" xfId="0" applyNumberFormat="1" applyBorder="1" applyAlignment="1">
      <alignment horizontal="left" vertical="top" wrapText="1"/>
    </xf>
    <xf numFmtId="2" fontId="0" fillId="0" borderId="7" xfId="0" applyNumberFormat="1" applyBorder="1" applyAlignment="1" applyProtection="1">
      <alignment horizontal="left" vertical="top"/>
      <protection locked="0"/>
    </xf>
    <xf numFmtId="2" fontId="0" fillId="0" borderId="7" xfId="0" applyNumberFormat="1" applyBorder="1" applyAlignment="1" applyProtection="1">
      <alignment horizontal="center" vertical="top" wrapText="1"/>
      <protection locked="0"/>
    </xf>
    <xf numFmtId="2" fontId="0" fillId="0" borderId="3" xfId="0" applyNumberFormat="1" applyBorder="1" applyAlignment="1">
      <alignment horizontal="center" vertical="top" wrapText="1"/>
    </xf>
    <xf numFmtId="2" fontId="0" fillId="0" borderId="3" xfId="0" applyNumberFormat="1" applyBorder="1" applyAlignment="1">
      <alignment horizontal="left" vertical="top" wrapText="1"/>
    </xf>
    <xf numFmtId="2" fontId="0" fillId="0" borderId="7" xfId="0" applyNumberFormat="1" applyFill="1" applyBorder="1" applyAlignment="1">
      <alignment horizontal="center" vertical="top" wrapText="1"/>
    </xf>
    <xf numFmtId="0" fontId="22" fillId="0" borderId="13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2" fillId="0" borderId="0" xfId="0" applyFont="1"/>
    <xf numFmtId="0" fontId="24" fillId="0" borderId="6" xfId="10" applyFont="1" applyBorder="1">
      <alignment horizontal="left" vertical="top" wrapText="1"/>
    </xf>
    <xf numFmtId="0" fontId="25" fillId="0" borderId="6" xfId="14" applyFont="1" applyBorder="1">
      <alignment horizontal="left" vertical="top" wrapText="1"/>
    </xf>
    <xf numFmtId="0" fontId="25" fillId="0" borderId="6" xfId="26" applyFont="1" applyBorder="1">
      <alignment horizontal="left" vertical="top" wrapText="1"/>
    </xf>
    <xf numFmtId="0" fontId="24" fillId="0" borderId="10" xfId="26" applyFont="1" applyBorder="1">
      <alignment horizontal="left" vertical="top" wrapText="1"/>
    </xf>
    <xf numFmtId="0" fontId="25" fillId="0" borderId="10" xfId="10" applyFont="1" applyBorder="1">
      <alignment horizontal="left" vertical="top" wrapText="1"/>
    </xf>
    <xf numFmtId="0" fontId="24" fillId="0" borderId="10" xfId="10" applyFont="1" applyBorder="1">
      <alignment horizontal="left" vertical="top" wrapText="1"/>
    </xf>
    <xf numFmtId="0" fontId="25" fillId="0" borderId="10" xfId="26" applyFont="1" applyBorder="1">
      <alignment horizontal="left" vertical="top" wrapText="1"/>
    </xf>
    <xf numFmtId="0" fontId="22" fillId="0" borderId="2" xfId="0" applyFont="1" applyBorder="1" applyAlignment="1">
      <alignment horizontal="left" vertical="top" wrapText="1"/>
    </xf>
    <xf numFmtId="166" fontId="0" fillId="0" borderId="9" xfId="0" applyNumberFormat="1" applyBorder="1" applyAlignment="1">
      <alignment horizontal="right" vertical="top" wrapText="1"/>
    </xf>
    <xf numFmtId="2" fontId="0" fillId="3" borderId="7" xfId="0" applyNumberFormat="1" applyFill="1" applyBorder="1" applyAlignment="1" applyProtection="1">
      <alignment horizontal="center" vertical="top" wrapText="1"/>
      <protection locked="0"/>
    </xf>
    <xf numFmtId="2" fontId="0" fillId="3" borderId="7" xfId="0" applyNumberFormat="1" applyFill="1" applyBorder="1" applyAlignment="1">
      <alignment horizontal="center" vertical="top" wrapText="1"/>
    </xf>
    <xf numFmtId="0" fontId="18" fillId="0" borderId="12" xfId="0" applyFont="1" applyBorder="1" applyAlignment="1">
      <alignment horizontal="left" vertical="top" wrapText="1"/>
    </xf>
    <xf numFmtId="0" fontId="23" fillId="0" borderId="0" xfId="0" applyFont="1" applyAlignment="1">
      <alignment wrapText="1"/>
    </xf>
    <xf numFmtId="0" fontId="20" fillId="0" borderId="15" xfId="0" applyFont="1" applyBorder="1" applyAlignment="1">
      <alignment horizontal="left" vertical="top" wrapText="1"/>
    </xf>
    <xf numFmtId="0" fontId="20" fillId="0" borderId="16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10" fontId="17" fillId="0" borderId="17" xfId="0" applyNumberFormat="1" applyFont="1" applyBorder="1" applyAlignment="1">
      <alignment horizontal="center" vertical="center" wrapText="1"/>
    </xf>
    <xf numFmtId="10" fontId="17" fillId="0" borderId="18" xfId="0" applyNumberFormat="1" applyFont="1" applyBorder="1" applyAlignment="1">
      <alignment horizontal="center" vertical="center" wrapText="1"/>
    </xf>
    <xf numFmtId="7" fontId="17" fillId="0" borderId="17" xfId="0" applyNumberFormat="1" applyFont="1" applyBorder="1" applyAlignment="1">
      <alignment horizontal="center" vertical="center" wrapText="1"/>
    </xf>
    <xf numFmtId="7" fontId="17" fillId="0" borderId="18" xfId="0" applyNumberFormat="1" applyFont="1" applyBorder="1" applyAlignment="1">
      <alignment horizontal="center" vertical="center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Z45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J23" sqref="J23"/>
    </sheetView>
  </sheetViews>
  <sheetFormatPr baseColWidth="10" defaultColWidth="10.7109375" defaultRowHeight="15" x14ac:dyDescent="0.25"/>
  <cols>
    <col min="1" max="1" width="9.7109375" customWidth="1"/>
    <col min="2" max="2" width="42" style="39" customWidth="1"/>
    <col min="3" max="3" width="6.42578125" bestFit="1" customWidth="1"/>
    <col min="4" max="6" width="10.7109375" customWidth="1"/>
    <col min="7" max="7" width="12.7109375" customWidth="1"/>
    <col min="8" max="8" width="10.7109375" customWidth="1"/>
    <col min="701" max="703" width="10.7109375" customWidth="1"/>
  </cols>
  <sheetData>
    <row r="1" spans="1:702" ht="63.75" customHeight="1" x14ac:dyDescent="0.25">
      <c r="A1" s="53" t="s">
        <v>59</v>
      </c>
      <c r="B1" s="54"/>
      <c r="C1" s="54"/>
      <c r="D1" s="54"/>
      <c r="E1" s="54"/>
      <c r="F1" s="54"/>
      <c r="G1" s="55"/>
    </row>
    <row r="2" spans="1:702" ht="30" x14ac:dyDescent="0.25">
      <c r="A2" s="1"/>
      <c r="B2" s="35"/>
      <c r="C2" s="2" t="s">
        <v>0</v>
      </c>
      <c r="D2" s="3" t="s">
        <v>1</v>
      </c>
      <c r="E2" s="2" t="s">
        <v>2</v>
      </c>
      <c r="F2" s="3" t="s">
        <v>3</v>
      </c>
      <c r="G2" s="4" t="s">
        <v>4</v>
      </c>
    </row>
    <row r="3" spans="1:702" ht="29.25" x14ac:dyDescent="0.25">
      <c r="A3" s="51" t="s">
        <v>48</v>
      </c>
      <c r="B3" s="52" t="s">
        <v>49</v>
      </c>
      <c r="C3" s="5" t="s">
        <v>44</v>
      </c>
      <c r="D3" s="26">
        <v>1</v>
      </c>
      <c r="E3" s="27"/>
      <c r="F3" s="25"/>
      <c r="G3" s="23">
        <f t="shared" ref="G3" si="0">ROUND(D3*F3,2)</f>
        <v>0</v>
      </c>
    </row>
    <row r="4" spans="1:702" ht="15.75" x14ac:dyDescent="0.25">
      <c r="A4" s="6" t="s">
        <v>51</v>
      </c>
      <c r="B4" s="36" t="s">
        <v>27</v>
      </c>
      <c r="C4" s="7"/>
      <c r="D4" s="28"/>
      <c r="E4" s="29"/>
      <c r="F4" s="21"/>
      <c r="G4" s="23"/>
      <c r="ZY4" t="s">
        <v>5</v>
      </c>
      <c r="ZZ4" s="8"/>
    </row>
    <row r="5" spans="1:702" ht="15.75" x14ac:dyDescent="0.25">
      <c r="A5" s="6" t="s">
        <v>26</v>
      </c>
      <c r="B5" s="40" t="s">
        <v>33</v>
      </c>
      <c r="C5" s="10"/>
      <c r="D5" s="28"/>
      <c r="E5" s="29"/>
      <c r="F5" s="21"/>
      <c r="G5" s="23"/>
      <c r="ZY5" t="s">
        <v>6</v>
      </c>
      <c r="ZZ5" s="8"/>
    </row>
    <row r="6" spans="1:702" ht="15.75" x14ac:dyDescent="0.25">
      <c r="A6" s="6"/>
      <c r="B6" s="41" t="s">
        <v>29</v>
      </c>
      <c r="C6" s="7" t="s">
        <v>0</v>
      </c>
      <c r="D6" s="28">
        <v>16</v>
      </c>
      <c r="E6" s="29"/>
      <c r="F6" s="21"/>
      <c r="G6" s="23">
        <f t="shared" ref="G6:G11" si="1">ROUND(D6*F6,2)</f>
        <v>0</v>
      </c>
      <c r="ZY6" t="s">
        <v>7</v>
      </c>
      <c r="ZZ6" s="8"/>
    </row>
    <row r="7" spans="1:702" ht="15.75" x14ac:dyDescent="0.25">
      <c r="A7" s="6"/>
      <c r="B7" s="42" t="s">
        <v>28</v>
      </c>
      <c r="C7" s="10" t="s">
        <v>0</v>
      </c>
      <c r="D7" s="28">
        <v>18</v>
      </c>
      <c r="E7" s="30"/>
      <c r="F7" s="20"/>
      <c r="G7" s="23">
        <f t="shared" si="1"/>
        <v>0</v>
      </c>
      <c r="ZY7" t="s">
        <v>8</v>
      </c>
      <c r="ZZ7" s="8" t="s">
        <v>9</v>
      </c>
    </row>
    <row r="8" spans="1:702" ht="15.75" x14ac:dyDescent="0.25">
      <c r="A8" s="6"/>
      <c r="B8" s="46" t="s">
        <v>39</v>
      </c>
      <c r="C8" s="10" t="s">
        <v>0</v>
      </c>
      <c r="D8" s="28">
        <v>20</v>
      </c>
      <c r="E8" s="30"/>
      <c r="F8" s="20"/>
      <c r="G8" s="23">
        <f t="shared" si="1"/>
        <v>0</v>
      </c>
      <c r="ZZ8" s="8"/>
    </row>
    <row r="9" spans="1:702" ht="30" x14ac:dyDescent="0.25">
      <c r="A9" s="6"/>
      <c r="B9" s="41" t="s">
        <v>43</v>
      </c>
      <c r="C9" s="7" t="s">
        <v>0</v>
      </c>
      <c r="D9" s="28">
        <v>13</v>
      </c>
      <c r="E9" s="29"/>
      <c r="F9" s="21"/>
      <c r="G9" s="23">
        <f t="shared" si="1"/>
        <v>0</v>
      </c>
      <c r="ZY9" t="s">
        <v>10</v>
      </c>
      <c r="ZZ9" s="8"/>
    </row>
    <row r="10" spans="1:702" ht="30" x14ac:dyDescent="0.25">
      <c r="A10" s="9"/>
      <c r="B10" s="42" t="s">
        <v>30</v>
      </c>
      <c r="C10" s="10" t="s">
        <v>0</v>
      </c>
      <c r="D10" s="49">
        <v>3</v>
      </c>
      <c r="E10" s="30"/>
      <c r="F10" s="20"/>
      <c r="G10" s="23">
        <f t="shared" si="1"/>
        <v>0</v>
      </c>
      <c r="ZY10" t="s">
        <v>11</v>
      </c>
      <c r="ZZ10" s="8" t="s">
        <v>12</v>
      </c>
    </row>
    <row r="11" spans="1:702" ht="15.75" x14ac:dyDescent="0.25">
      <c r="A11" s="6"/>
      <c r="B11" s="41" t="s">
        <v>31</v>
      </c>
      <c r="C11" s="7" t="s">
        <v>0</v>
      </c>
      <c r="D11" s="28">
        <v>4</v>
      </c>
      <c r="E11" s="29"/>
      <c r="F11" s="21"/>
      <c r="G11" s="23">
        <f t="shared" si="1"/>
        <v>0</v>
      </c>
      <c r="ZY11" t="s">
        <v>13</v>
      </c>
      <c r="ZZ11" s="8"/>
    </row>
    <row r="12" spans="1:702" ht="15.75" x14ac:dyDescent="0.25">
      <c r="A12" s="9"/>
      <c r="B12" s="42"/>
      <c r="C12" s="10"/>
      <c r="D12" s="28"/>
      <c r="E12" s="30"/>
      <c r="F12" s="20"/>
      <c r="G12" s="23"/>
      <c r="ZY12" t="s">
        <v>14</v>
      </c>
      <c r="ZZ12" s="8" t="s">
        <v>15</v>
      </c>
    </row>
    <row r="13" spans="1:702" ht="15.75" x14ac:dyDescent="0.25">
      <c r="A13" s="9" t="s">
        <v>32</v>
      </c>
      <c r="B13" s="43" t="s">
        <v>34</v>
      </c>
      <c r="C13" s="10"/>
      <c r="D13" s="28"/>
      <c r="E13" s="30"/>
      <c r="F13" s="20"/>
      <c r="G13" s="23"/>
      <c r="ZZ13" s="8"/>
    </row>
    <row r="14" spans="1:702" ht="15.75" x14ac:dyDescent="0.25">
      <c r="A14" s="6"/>
      <c r="B14" s="41" t="s">
        <v>29</v>
      </c>
      <c r="C14" s="7" t="s">
        <v>0</v>
      </c>
      <c r="D14" s="28">
        <v>41</v>
      </c>
      <c r="E14" s="29"/>
      <c r="F14" s="21"/>
      <c r="G14" s="23">
        <f t="shared" ref="G14:G22" si="2">ROUND(D14*F14,2)</f>
        <v>0</v>
      </c>
      <c r="ZY14" t="s">
        <v>16</v>
      </c>
      <c r="ZZ14" s="8"/>
    </row>
    <row r="15" spans="1:702" ht="15.75" x14ac:dyDescent="0.25">
      <c r="A15" s="9"/>
      <c r="B15" s="42" t="s">
        <v>28</v>
      </c>
      <c r="C15" s="10" t="s">
        <v>0</v>
      </c>
      <c r="D15" s="28">
        <v>5</v>
      </c>
      <c r="E15" s="30"/>
      <c r="F15" s="20"/>
      <c r="G15" s="23">
        <f t="shared" si="2"/>
        <v>0</v>
      </c>
      <c r="ZY15" t="s">
        <v>17</v>
      </c>
      <c r="ZZ15" s="8" t="s">
        <v>18</v>
      </c>
    </row>
    <row r="16" spans="1:702" ht="30" x14ac:dyDescent="0.25">
      <c r="A16" s="6"/>
      <c r="B16" s="42" t="s">
        <v>30</v>
      </c>
      <c r="C16" s="7" t="s">
        <v>0</v>
      </c>
      <c r="D16" s="50">
        <v>4</v>
      </c>
      <c r="E16" s="29"/>
      <c r="F16" s="21"/>
      <c r="G16" s="23">
        <f t="shared" si="2"/>
        <v>0</v>
      </c>
      <c r="ZY16" t="s">
        <v>19</v>
      </c>
      <c r="ZZ16" s="8"/>
    </row>
    <row r="17" spans="1:702" ht="15.75" x14ac:dyDescent="0.25">
      <c r="A17" s="6"/>
      <c r="B17" s="41" t="s">
        <v>31</v>
      </c>
      <c r="C17" s="7" t="s">
        <v>0</v>
      </c>
      <c r="D17" s="28">
        <v>6</v>
      </c>
      <c r="E17" s="29"/>
      <c r="F17" s="21"/>
      <c r="G17" s="23">
        <f t="shared" si="2"/>
        <v>0</v>
      </c>
      <c r="ZZ17" s="8"/>
    </row>
    <row r="18" spans="1:702" ht="15.75" x14ac:dyDescent="0.25">
      <c r="A18" s="6"/>
      <c r="C18" s="7"/>
      <c r="D18" s="28"/>
      <c r="E18" s="29"/>
      <c r="F18" s="21"/>
      <c r="G18" s="23"/>
      <c r="ZZ18" s="8"/>
    </row>
    <row r="19" spans="1:702" ht="15.75" x14ac:dyDescent="0.25">
      <c r="A19" s="6" t="s">
        <v>35</v>
      </c>
      <c r="B19" s="45" t="s">
        <v>36</v>
      </c>
      <c r="C19" s="7"/>
      <c r="D19" s="28"/>
      <c r="E19" s="29"/>
      <c r="F19" s="21"/>
      <c r="G19" s="23"/>
      <c r="ZZ19" s="8"/>
    </row>
    <row r="20" spans="1:702" ht="15.75" x14ac:dyDescent="0.25">
      <c r="A20" s="6"/>
      <c r="B20" s="41" t="s">
        <v>29</v>
      </c>
      <c r="C20" s="7" t="s">
        <v>0</v>
      </c>
      <c r="D20" s="28">
        <v>44</v>
      </c>
      <c r="E20" s="29"/>
      <c r="F20" s="21"/>
      <c r="G20" s="23">
        <f t="shared" si="2"/>
        <v>0</v>
      </c>
      <c r="ZZ20" s="8"/>
    </row>
    <row r="21" spans="1:702" ht="15.75" x14ac:dyDescent="0.25">
      <c r="A21" s="6"/>
      <c r="B21" s="42" t="s">
        <v>28</v>
      </c>
      <c r="C21" s="7" t="s">
        <v>0</v>
      </c>
      <c r="D21" s="28">
        <v>16</v>
      </c>
      <c r="E21" s="29"/>
      <c r="F21" s="21"/>
      <c r="G21" s="48">
        <f t="shared" si="2"/>
        <v>0</v>
      </c>
      <c r="ZZ21" s="8"/>
    </row>
    <row r="22" spans="1:702" ht="30" x14ac:dyDescent="0.25">
      <c r="A22" s="6"/>
      <c r="B22" s="42" t="s">
        <v>30</v>
      </c>
      <c r="C22" s="7" t="s">
        <v>0</v>
      </c>
      <c r="D22" s="28">
        <v>5</v>
      </c>
      <c r="E22" s="29"/>
      <c r="F22" s="21"/>
      <c r="G22" s="48">
        <f t="shared" si="2"/>
        <v>0</v>
      </c>
      <c r="ZZ22" s="8"/>
    </row>
    <row r="23" spans="1:702" ht="15.75" x14ac:dyDescent="0.25">
      <c r="A23" s="6"/>
      <c r="B23" s="41" t="s">
        <v>31</v>
      </c>
      <c r="C23" s="7" t="s">
        <v>0</v>
      </c>
      <c r="D23" s="28">
        <v>6</v>
      </c>
      <c r="E23" s="29"/>
      <c r="F23" s="21"/>
      <c r="G23" s="23">
        <f t="shared" ref="G23:G29" si="3">ROUND(D23*F23,2)</f>
        <v>0</v>
      </c>
      <c r="ZZ23" s="8"/>
    </row>
    <row r="24" spans="1:702" ht="15.75" x14ac:dyDescent="0.25">
      <c r="A24" s="6"/>
      <c r="B24" s="44"/>
      <c r="C24" s="7"/>
      <c r="D24" s="28"/>
      <c r="E24" s="29"/>
      <c r="F24" s="21"/>
      <c r="G24" s="23"/>
      <c r="ZZ24" s="8"/>
    </row>
    <row r="25" spans="1:702" ht="15.75" x14ac:dyDescent="0.25">
      <c r="A25" s="6" t="s">
        <v>37</v>
      </c>
      <c r="B25" s="45" t="s">
        <v>38</v>
      </c>
      <c r="C25" s="7"/>
      <c r="E25" s="29"/>
      <c r="F25" s="21"/>
      <c r="G25" s="23"/>
      <c r="ZZ25" s="8"/>
    </row>
    <row r="26" spans="1:702" ht="15.75" x14ac:dyDescent="0.25">
      <c r="A26" s="6"/>
      <c r="B26" s="41" t="s">
        <v>29</v>
      </c>
      <c r="C26" s="7" t="s">
        <v>0</v>
      </c>
      <c r="D26" s="34">
        <v>49</v>
      </c>
      <c r="E26" s="29"/>
      <c r="F26" s="21"/>
      <c r="G26" s="23">
        <f t="shared" si="3"/>
        <v>0</v>
      </c>
      <c r="ZZ26" s="8"/>
    </row>
    <row r="27" spans="1:702" ht="15.75" x14ac:dyDescent="0.25">
      <c r="A27" s="6"/>
      <c r="B27" s="42" t="s">
        <v>28</v>
      </c>
      <c r="C27" s="7" t="s">
        <v>0</v>
      </c>
      <c r="D27" s="34">
        <v>15</v>
      </c>
      <c r="E27" s="29"/>
      <c r="F27" s="21"/>
      <c r="G27" s="23">
        <f t="shared" si="3"/>
        <v>0</v>
      </c>
      <c r="ZZ27" s="8"/>
    </row>
    <row r="28" spans="1:702" ht="30" x14ac:dyDescent="0.25">
      <c r="A28" s="6"/>
      <c r="B28" s="42" t="s">
        <v>30</v>
      </c>
      <c r="C28" s="7" t="s">
        <v>0</v>
      </c>
      <c r="D28" s="34">
        <v>5</v>
      </c>
      <c r="E28" s="29"/>
      <c r="F28" s="21"/>
      <c r="G28" s="23">
        <f t="shared" si="3"/>
        <v>0</v>
      </c>
      <c r="ZZ28" s="8"/>
    </row>
    <row r="29" spans="1:702" ht="15.75" x14ac:dyDescent="0.25">
      <c r="A29" s="6"/>
      <c r="B29" s="41" t="s">
        <v>31</v>
      </c>
      <c r="C29" s="7" t="s">
        <v>0</v>
      </c>
      <c r="D29" s="28">
        <v>6</v>
      </c>
      <c r="E29" s="29"/>
      <c r="F29" s="21"/>
      <c r="G29" s="48">
        <f t="shared" si="3"/>
        <v>0</v>
      </c>
      <c r="ZZ29" s="8"/>
    </row>
    <row r="30" spans="1:702" ht="15.75" x14ac:dyDescent="0.25">
      <c r="A30" s="9"/>
      <c r="B30" s="42"/>
      <c r="C30" s="10"/>
      <c r="D30" s="31"/>
      <c r="E30" s="30"/>
      <c r="F30" s="20"/>
      <c r="G30" s="23"/>
      <c r="ZY30" t="s">
        <v>20</v>
      </c>
      <c r="ZZ30" s="8" t="s">
        <v>21</v>
      </c>
    </row>
    <row r="31" spans="1:702" ht="15.75" x14ac:dyDescent="0.25">
      <c r="A31" s="9" t="s">
        <v>52</v>
      </c>
      <c r="B31" s="43" t="s">
        <v>41</v>
      </c>
      <c r="C31" s="10"/>
      <c r="D31" s="31"/>
      <c r="E31" s="30"/>
      <c r="F31" s="20"/>
      <c r="G31" s="23"/>
      <c r="ZZ31" s="8"/>
    </row>
    <row r="32" spans="1:702" ht="30" x14ac:dyDescent="0.25">
      <c r="A32" s="9" t="s">
        <v>53</v>
      </c>
      <c r="B32" s="46" t="s">
        <v>54</v>
      </c>
      <c r="C32" s="10" t="s">
        <v>0</v>
      </c>
      <c r="D32" s="31">
        <v>5</v>
      </c>
      <c r="E32" s="30"/>
      <c r="F32" s="20"/>
      <c r="G32" s="23">
        <f>ROUND(D32*F32,2)</f>
        <v>0</v>
      </c>
      <c r="ZZ32" s="8"/>
    </row>
    <row r="33" spans="1:702" ht="30" x14ac:dyDescent="0.25">
      <c r="A33" s="9" t="s">
        <v>55</v>
      </c>
      <c r="B33" s="46" t="s">
        <v>45</v>
      </c>
      <c r="C33" s="10" t="s">
        <v>44</v>
      </c>
      <c r="D33" s="31">
        <v>1</v>
      </c>
      <c r="E33" s="30"/>
      <c r="F33" s="20"/>
      <c r="G33" s="23">
        <f>ROUND(D33*F33,2)</f>
        <v>0</v>
      </c>
      <c r="ZZ33" s="8"/>
    </row>
    <row r="34" spans="1:702" ht="15.75" x14ac:dyDescent="0.25">
      <c r="A34" s="9" t="s">
        <v>56</v>
      </c>
      <c r="B34" s="46" t="s">
        <v>42</v>
      </c>
      <c r="C34" s="10" t="s">
        <v>44</v>
      </c>
      <c r="D34" s="31">
        <v>1</v>
      </c>
      <c r="E34" s="30"/>
      <c r="F34" s="20"/>
      <c r="G34" s="23">
        <f t="shared" ref="G34:G38" si="4">ROUND(D34*F34,2)</f>
        <v>0</v>
      </c>
      <c r="ZZ34" s="8"/>
    </row>
    <row r="35" spans="1:702" ht="30" x14ac:dyDescent="0.25">
      <c r="A35" s="9" t="s">
        <v>40</v>
      </c>
      <c r="B35" s="46" t="s">
        <v>46</v>
      </c>
      <c r="C35" s="10" t="s">
        <v>44</v>
      </c>
      <c r="D35" s="31">
        <v>1</v>
      </c>
      <c r="E35" s="30"/>
      <c r="F35" s="20"/>
      <c r="G35" s="23">
        <f t="shared" si="4"/>
        <v>0</v>
      </c>
      <c r="ZZ35" s="8"/>
    </row>
    <row r="36" spans="1:702" ht="15.75" x14ac:dyDescent="0.25">
      <c r="A36" s="9"/>
      <c r="B36" s="46" t="s">
        <v>47</v>
      </c>
      <c r="C36" s="10" t="s">
        <v>44</v>
      </c>
      <c r="D36" s="31">
        <v>1</v>
      </c>
      <c r="E36" s="30"/>
      <c r="F36" s="20"/>
      <c r="G36" s="23">
        <f t="shared" si="4"/>
        <v>0</v>
      </c>
      <c r="ZZ36" s="8"/>
    </row>
    <row r="37" spans="1:702" ht="15.75" x14ac:dyDescent="0.25">
      <c r="A37" s="9"/>
      <c r="B37" s="46"/>
      <c r="C37" s="10"/>
      <c r="D37" s="31"/>
      <c r="E37" s="30"/>
      <c r="F37" s="20"/>
      <c r="G37" s="23"/>
      <c r="ZZ37" s="8"/>
    </row>
    <row r="38" spans="1:702" ht="15.75" x14ac:dyDescent="0.25">
      <c r="A38" s="9" t="s">
        <v>58</v>
      </c>
      <c r="B38" s="46" t="s">
        <v>57</v>
      </c>
      <c r="C38" s="10" t="s">
        <v>44</v>
      </c>
      <c r="D38" s="31">
        <v>1</v>
      </c>
      <c r="E38" s="30"/>
      <c r="F38" s="20"/>
      <c r="G38" s="23">
        <f t="shared" si="4"/>
        <v>0</v>
      </c>
      <c r="ZZ38" s="8"/>
    </row>
    <row r="39" spans="1:702" ht="15.75" x14ac:dyDescent="0.25">
      <c r="A39" s="11"/>
      <c r="B39" s="47"/>
      <c r="C39" s="10"/>
      <c r="D39" s="32"/>
      <c r="E39" s="33"/>
      <c r="F39" s="22"/>
      <c r="G39" s="24"/>
    </row>
    <row r="40" spans="1:702" x14ac:dyDescent="0.25">
      <c r="A40" s="12"/>
      <c r="B40" s="37"/>
      <c r="C40" s="15"/>
      <c r="D40" s="15"/>
      <c r="E40" s="15"/>
      <c r="F40" s="15"/>
      <c r="G40" s="15"/>
    </row>
    <row r="41" spans="1:702" ht="43.5" customHeight="1" x14ac:dyDescent="0.25">
      <c r="B41" s="38" t="s">
        <v>50</v>
      </c>
      <c r="C41" s="58">
        <f>SUBTOTAL(109,G4:G39)</f>
        <v>0</v>
      </c>
      <c r="D41" s="59"/>
      <c r="E41" s="59"/>
      <c r="F41" s="18"/>
      <c r="G41" s="16"/>
      <c r="ZY41" t="s">
        <v>22</v>
      </c>
    </row>
    <row r="42" spans="1:702" ht="30" customHeight="1" x14ac:dyDescent="0.25">
      <c r="A42" s="14">
        <v>20</v>
      </c>
      <c r="B42" s="38" t="str">
        <f>CONCATENATE("Montant TVA (",A42,"%)")</f>
        <v>Montant TVA (20%)</v>
      </c>
      <c r="C42" s="56"/>
      <c r="D42" s="57"/>
      <c r="E42" s="57"/>
      <c r="F42" s="19"/>
      <c r="G42" s="17"/>
      <c r="ZY42" t="s">
        <v>23</v>
      </c>
    </row>
    <row r="43" spans="1:702" ht="30" customHeight="1" x14ac:dyDescent="0.25">
      <c r="B43" s="38" t="s">
        <v>24</v>
      </c>
      <c r="C43" s="58">
        <f>C41*(1+C42)</f>
        <v>0</v>
      </c>
      <c r="D43" s="59"/>
      <c r="E43" s="59"/>
      <c r="F43" s="18"/>
      <c r="G43" s="16"/>
      <c r="ZY43" t="s">
        <v>25</v>
      </c>
    </row>
    <row r="44" spans="1:702" x14ac:dyDescent="0.25">
      <c r="G44" s="13"/>
    </row>
    <row r="45" spans="1:702" x14ac:dyDescent="0.25">
      <c r="G45" s="13"/>
    </row>
  </sheetData>
  <mergeCells count="4">
    <mergeCell ref="A1:G1"/>
    <mergeCell ref="C42:E42"/>
    <mergeCell ref="C41:E41"/>
    <mergeCell ref="C43:E43"/>
  </mergeCells>
  <phoneticPr fontId="21" type="noConversion"/>
  <printOptions horizontalCentered="1"/>
  <pageMargins left="0.06" right="0.06" top="0.06" bottom="0.06" header="0.76" footer="0.76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N°1  Travaux d'électricité</vt:lpstr>
      <vt:lpstr>'LOT N°1  Travaux d''électricité'!Impression_des_titres</vt:lpstr>
      <vt:lpstr>'LOT N°1  Travaux d''électricité'!Zone_d_impression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dessin1</dc:creator>
  <cp:lastModifiedBy>LANDELLE Benjamin</cp:lastModifiedBy>
  <dcterms:created xsi:type="dcterms:W3CDTF">2025-02-14T10:34:11Z</dcterms:created>
  <dcterms:modified xsi:type="dcterms:W3CDTF">2026-04-22T13:41:33Z</dcterms:modified>
</cp:coreProperties>
</file>